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afiullah.amiri\Desktop\New folder\"/>
    </mc:Choice>
  </mc:AlternateContent>
  <xr:revisionPtr revIDLastSave="0" documentId="13_ncr:1_{4F1FED24-8161-4B3D-8244-5363BC6B7644}" xr6:coauthVersionLast="47" xr6:coauthVersionMax="47" xr10:uidLastSave="{00000000-0000-0000-0000-000000000000}"/>
  <bookViews>
    <workbookView xWindow="60" yWindow="0" windowWidth="22980" windowHeight="12240" xr2:uid="{00000000-000D-0000-FFFF-FFFF00000000}"/>
  </bookViews>
  <sheets>
    <sheet name="BOQ for 30 sqm T-Shelter (2)" sheetId="3" r:id="rId1"/>
  </sheets>
  <definedNames>
    <definedName name="_xlnm.Print_Area" localSheetId="0">'BOQ for 30 sqm T-Shelter (2)'!$A$1:$F$63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3" l="1"/>
  <c r="E56" i="3"/>
  <c r="E57" i="3"/>
  <c r="E58" i="3"/>
  <c r="E59" i="3"/>
  <c r="E60" i="3"/>
  <c r="E61" i="3"/>
  <c r="B41" i="3" l="1"/>
  <c r="E17" i="3" l="1"/>
  <c r="E38" i="3"/>
  <c r="E49" i="3"/>
  <c r="E48" i="3"/>
  <c r="E37" i="3"/>
  <c r="E36" i="3"/>
  <c r="E35" i="3"/>
  <c r="E34" i="3"/>
  <c r="E30" i="3"/>
  <c r="E29" i="3" s="1"/>
  <c r="E26" i="3"/>
  <c r="E12" i="3"/>
  <c r="E11" i="3"/>
  <c r="E53" i="3"/>
  <c r="E52" i="3"/>
  <c r="E51" i="3"/>
  <c r="E50" i="3"/>
  <c r="E47" i="3"/>
  <c r="E45" i="3"/>
  <c r="B44" i="3"/>
  <c r="B43" i="3"/>
  <c r="E43" i="3" s="1"/>
  <c r="E42" i="3"/>
  <c r="E41" i="3"/>
  <c r="E39" i="3"/>
  <c r="E33" i="3"/>
  <c r="E32" i="3"/>
  <c r="B29" i="3"/>
  <c r="E28" i="3"/>
  <c r="E27" i="3"/>
  <c r="E25" i="3"/>
  <c r="E23" i="3"/>
  <c r="E21" i="3"/>
  <c r="E20" i="3"/>
  <c r="E19" i="3"/>
  <c r="E18" i="3"/>
  <c r="E15" i="3"/>
  <c r="E14" i="3"/>
  <c r="E13" i="3"/>
  <c r="E10" i="3"/>
  <c r="E8" i="3"/>
  <c r="E6" i="3"/>
  <c r="E44" i="3" l="1"/>
  <c r="E46" i="3"/>
  <c r="E31" i="3"/>
  <c r="D31" i="3" s="1"/>
  <c r="E22" i="3"/>
  <c r="D22" i="3" s="1"/>
  <c r="E16" i="3"/>
  <c r="D16" i="3" s="1"/>
  <c r="E7" i="3"/>
  <c r="D7" i="3" s="1"/>
  <c r="E5" i="3"/>
  <c r="E9" i="3"/>
  <c r="D9" i="3" s="1"/>
  <c r="E54" i="3"/>
  <c r="E62" i="3" s="1"/>
  <c r="E40" i="3" l="1"/>
</calcChain>
</file>

<file path=xl/sharedStrings.xml><?xml version="1.0" encoding="utf-8"?>
<sst xmlns="http://schemas.openxmlformats.org/spreadsheetml/2006/main" count="133" uniqueCount="76">
  <si>
    <t>Site preparation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</si>
  <si>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</si>
  <si>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</si>
  <si>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No</t>
  </si>
  <si>
    <t>Foundation Excavation</t>
  </si>
  <si>
    <t>unskilled labour</t>
  </si>
  <si>
    <t>md</t>
  </si>
  <si>
    <t>water</t>
  </si>
  <si>
    <t>skilled labour</t>
  </si>
  <si>
    <t>Water</t>
  </si>
  <si>
    <t>M</t>
  </si>
  <si>
    <t>Unit</t>
  </si>
  <si>
    <t>QTY</t>
  </si>
  <si>
    <t xml:space="preserve">site preparation clearing site etc </t>
  </si>
  <si>
    <t>pcs</t>
  </si>
  <si>
    <t xml:space="preserve">sand including Transportation </t>
  </si>
  <si>
    <t>kg</t>
  </si>
  <si>
    <t xml:space="preserve">Soil غوره گل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</si>
  <si>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</si>
  <si>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Md</t>
  </si>
  <si>
    <r>
      <t>M3</t>
    </r>
    <r>
      <rPr>
        <sz val="11"/>
        <color theme="1"/>
        <rFont val="Calibri"/>
        <family val="2"/>
        <scheme val="minor"/>
      </rPr>
      <t/>
    </r>
  </si>
  <si>
    <t>2.5m3/md taken from work norms</t>
  </si>
  <si>
    <t xml:space="preserve">2m3/md taked from work norms </t>
  </si>
  <si>
    <t>300 litter/1m3 soil taken from work norms</t>
  </si>
  <si>
    <t>6m2/md taken from work norms</t>
  </si>
  <si>
    <t>30% mortar has been taken</t>
  </si>
  <si>
    <t>plastic sheet for roofing under
 the straw mud plaster</t>
  </si>
  <si>
    <t>1.2m3/md taken from work norms</t>
  </si>
  <si>
    <t>0.5kg/m2</t>
  </si>
  <si>
    <t>skilled labour (کارگر ماهر )</t>
  </si>
  <si>
    <t>Pointing (1:3) (هنگاف کاری با مصاله 1:3)</t>
  </si>
  <si>
    <t xml:space="preserve">Liter </t>
  </si>
  <si>
    <t>Stone including Trasnsportation  (سنگ همراه با انتقال آن در ساحه کار )</t>
  </si>
  <si>
    <t>Straw کاه</t>
  </si>
  <si>
    <t>I Beam for roof</t>
  </si>
  <si>
    <t>I Beam for roof, L= 4m
H=14 cm, weight= 90 kg</t>
  </si>
  <si>
    <t xml:space="preserve">wooden sheet for roof covering
</t>
  </si>
  <si>
    <t>Providing of wooden sheets 200*20*2 for the roof work</t>
  </si>
  <si>
    <t>Providing of soil (Khoraghil) for roof work</t>
  </si>
  <si>
    <t>Providing of straw for roof work</t>
  </si>
  <si>
    <t>Ordinary Portland Cement, 50kg/bag, including transportation and all related works.</t>
  </si>
  <si>
    <t>Sand for PCC blinding. Including transportation and all related works. Natural sand deposited by stream or glacial agencies as a result of disintegration of rock is best form of sand.</t>
  </si>
  <si>
    <t>Gravel/aggregate for PCC blinding. Course aggregate should be 120-160mm. Including transportation and all related works.</t>
  </si>
  <si>
    <t>Y12</t>
  </si>
  <si>
    <t>Y8</t>
  </si>
  <si>
    <t>Binding wire</t>
  </si>
  <si>
    <t>Kgs</t>
  </si>
  <si>
    <t>sqm</t>
  </si>
  <si>
    <t>Cooked brick first class for walls (220x110x70), 0.32m width, according to the drawings. Including transportation and all related works.</t>
  </si>
  <si>
    <t>Kg</t>
  </si>
  <si>
    <t>size of brick (22*11*7)cm, 25%</t>
  </si>
  <si>
    <t>Burn brick works with Cement Mortar 
1:4</t>
  </si>
  <si>
    <t>Rush Size 1.5*1.5* Local</t>
  </si>
  <si>
    <t xml:space="preserve"> Doors and windows</t>
  </si>
  <si>
    <t>Wooden windows (1.5*1.5)m with glass</t>
  </si>
  <si>
    <t>Wooden windows (0.8*0.9)m with glass</t>
  </si>
  <si>
    <t xml:space="preserve">Wooden Door(1*2.2)m </t>
  </si>
  <si>
    <t xml:space="preserve">Sraw mud plaster for outside and Gypsam Mud Plaster for Inside and for floor mud straw plaster
</t>
  </si>
  <si>
    <t>Gypsum for ceiling concrete hollow blocks grounting (Iranian high quality, 40 kg/bag) according to the drawings. Including transportation and all related works.</t>
  </si>
  <si>
    <t xml:space="preserve">Shuttering and rebar bending </t>
  </si>
  <si>
    <t>GI gutter, section 12x10cm - gauge 18, 6 pieces of 1m length, according to the drawings. Including transportation and all related works.</t>
  </si>
  <si>
    <t>external doors, size 1.0x2.20m, with metallic frame profile 30x60mm - gauge 18, iron sheet 0.7mm, best quality, according to the drawings. Clean, wih one coat of anti-rust paint and one coat of final paint, with handles, hinges, high quality lock. Including transportation and all related works. (9 Kgs/6 meters)</t>
  </si>
  <si>
    <t>RCC EQ Bands Concrete Grade M20, 
(1:1.5:3)</t>
  </si>
  <si>
    <t xml:space="preserve"> excavated soil will be re-used for backfilling of the foundation and Floor</t>
  </si>
  <si>
    <t>Wooden corner brace (as per design attached)</t>
  </si>
  <si>
    <t>Total stone volume X 20% Wastage</t>
  </si>
  <si>
    <t xml:space="preserve">7.86* 230 liter taken from work norms </t>
  </si>
  <si>
    <t xml:space="preserve">Stone masonry of foundation &amp; Korsi (1:6) (سنگ کاری تهداب غرقه وکرسی بامصاله </t>
  </si>
  <si>
    <t>Stirrups should be placed 20cm c/c For EQ Bands and for Lintels 15cm c/c</t>
  </si>
  <si>
    <t>Provision of High Quality Plastic Water Tank with the Capacity of 1000 Liters</t>
  </si>
  <si>
    <t>BoQ for Construction of  Transitioanl Shelter- CRS-Herat</t>
  </si>
  <si>
    <t>Location of project: Injil and Zendajan districts</t>
  </si>
  <si>
    <t>Unit Cost
AFN</t>
  </si>
  <si>
    <t>Total Cost 
AFN</t>
  </si>
  <si>
    <t>Total Cost (AFN)</t>
  </si>
  <si>
    <t>Total Cost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</si>
</sst>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"/>
  </numFmts>
  <fonts count="1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3"/>
      <charset val="128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4" fontId="0" fillId="0" borderId="0" xfId="0" applyNumberFormat="1"/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8" fillId="0" borderId="0" xfId="1" applyFont="1" applyBorder="1" applyAlignment="1">
      <alignment horizontal="center" vertical="center" wrapText="1"/>
    </xf>
    <xf numFmtId="43" fontId="7" fillId="0" borderId="1" xfId="1" applyFont="1" applyFill="1" applyBorder="1" applyAlignment="1">
      <alignment vertical="center"/>
    </xf>
    <xf numFmtId="43" fontId="8" fillId="0" borderId="1" xfId="1" applyFont="1" applyBorder="1" applyAlignment="1">
      <alignment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1" fontId="0" fillId="2" borderId="1" xfId="0" applyNumberForma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3"/>
  <sheetViews>
    <sheetView showGridLines="0" tabSelected="1" view="pageBreakPreview" topLeftCell="A53" zoomScale="112" zoomScaleNormal="85" zoomScaleSheetLayoutView="112" workbookViewId="0">
      <selection activeCell="D56" sqref="D56"/>
    </sheetView>
  </sheetViews>
  <sheetFormatPr defaultRowHeight="14.4"/>
  <cols>
    <col min="1" max="1" width="32.88671875" customWidth="1"/>
    <col min="2" max="4" width="9.6640625" customWidth="1"/>
    <col min="5" max="5" width="12.109375" style="5" customWidth="1"/>
    <col min="6" max="6" width="44.44140625" customWidth="1"/>
    <col min="7" max="8" width="11.77734375" bestFit="1" customWidth="1"/>
    <col min="9" max="9" width="11.6640625" bestFit="1" customWidth="1"/>
    <col min="10" max="10" width="11.88671875" bestFit="1" customWidth="1"/>
    <col min="11" max="12" width="11.77734375" bestFit="1" customWidth="1"/>
    <col min="13" max="13" width="10.77734375" bestFit="1" customWidth="1"/>
    <col min="14" max="14" width="11.77734375" bestFit="1" customWidth="1"/>
    <col min="17" max="17" width="11.88671875" bestFit="1" customWidth="1"/>
    <col min="18" max="18" width="9.77734375" bestFit="1" customWidth="1"/>
  </cols>
  <sheetData>
    <row r="1" spans="1:19" s="2" customFormat="1" ht="36.75" customHeight="1">
      <c r="A1" s="28" t="s">
        <v>70</v>
      </c>
      <c r="B1" s="28"/>
      <c r="C1" s="28"/>
      <c r="D1" s="28"/>
      <c r="E1" s="28"/>
      <c r="F1" s="28"/>
    </row>
    <row r="2" spans="1:19" s="2" customFormat="1" ht="36.75" customHeight="1">
      <c r="A2" s="32" t="s">
        <v>71</v>
      </c>
      <c r="B2" s="33"/>
      <c r="C2" s="33"/>
      <c r="D2" s="33"/>
      <c r="E2" s="34"/>
      <c r="F2" s="23"/>
    </row>
    <row r="3" spans="1:19" s="3" customFormat="1" ht="20.100000000000001" customHeight="1">
      <c r="A3" s="29"/>
      <c r="B3" s="31" t="s">
        <v>12</v>
      </c>
      <c r="C3" s="31" t="s">
        <v>11</v>
      </c>
      <c r="D3" s="31" t="s">
        <v>72</v>
      </c>
      <c r="E3" s="36" t="s">
        <v>73</v>
      </c>
      <c r="F3" s="30"/>
      <c r="G3"/>
      <c r="H3"/>
    </row>
    <row r="4" spans="1:19" s="3" customFormat="1">
      <c r="A4" s="29"/>
      <c r="B4" s="31"/>
      <c r="C4" s="31"/>
      <c r="D4" s="31"/>
      <c r="E4" s="36"/>
      <c r="F4" s="30"/>
      <c r="G4"/>
      <c r="H4"/>
    </row>
    <row r="5" spans="1:19" s="3" customFormat="1" ht="20.100000000000001" customHeight="1">
      <c r="A5" s="7" t="s">
        <v>0</v>
      </c>
      <c r="B5" s="13">
        <v>62.7</v>
      </c>
      <c r="C5" s="7" t="s">
        <v>2</v>
      </c>
      <c r="D5" s="7"/>
      <c r="E5" s="14">
        <f>E6</f>
        <v>0</v>
      </c>
      <c r="F5" s="7"/>
      <c r="G5"/>
      <c r="H5"/>
      <c r="K5" s="2"/>
      <c r="L5" s="2"/>
      <c r="M5" s="2"/>
      <c r="N5" s="2"/>
      <c r="O5" s="2"/>
      <c r="P5" s="2"/>
      <c r="Q5" s="2"/>
      <c r="R5" s="2"/>
      <c r="S5" s="2"/>
    </row>
    <row r="6" spans="1:19" s="4" customFormat="1" ht="29.25" customHeight="1">
      <c r="A6" s="9" t="s">
        <v>13</v>
      </c>
      <c r="B6" s="9">
        <v>2.5</v>
      </c>
      <c r="C6" s="9" t="s">
        <v>6</v>
      </c>
      <c r="D6" s="9"/>
      <c r="E6" s="6">
        <f>B6*D6</f>
        <v>0</v>
      </c>
      <c r="F6" s="9"/>
      <c r="G6"/>
      <c r="H6"/>
      <c r="K6" s="2"/>
      <c r="L6" s="2"/>
      <c r="M6" s="2"/>
      <c r="N6" s="2"/>
      <c r="O6" s="2"/>
      <c r="P6" s="2"/>
      <c r="Q6" s="2"/>
      <c r="R6" s="2"/>
      <c r="S6" s="2"/>
    </row>
    <row r="7" spans="1:19" s="3" customFormat="1" ht="59.4" customHeight="1">
      <c r="A7" s="7" t="s">
        <v>4</v>
      </c>
      <c r="B7" s="7">
        <v>13.9</v>
      </c>
      <c r="C7" s="7" t="s">
        <v>1</v>
      </c>
      <c r="D7" s="7">
        <f>E7/B7</f>
        <v>0</v>
      </c>
      <c r="E7" s="14">
        <f>E8</f>
        <v>0</v>
      </c>
      <c r="F7" s="7" t="s">
        <v>63</v>
      </c>
      <c r="G7"/>
      <c r="H7"/>
      <c r="M7" s="2"/>
      <c r="N7" s="2"/>
      <c r="O7" s="2"/>
      <c r="P7" s="2"/>
      <c r="Q7" s="2"/>
      <c r="R7" s="2"/>
      <c r="S7" s="2"/>
    </row>
    <row r="8" spans="1:19" s="2" customFormat="1">
      <c r="A8" s="9" t="s">
        <v>5</v>
      </c>
      <c r="B8" s="9">
        <v>12</v>
      </c>
      <c r="C8" s="9" t="s">
        <v>6</v>
      </c>
      <c r="D8" s="9"/>
      <c r="E8" s="6">
        <f>B8*D8</f>
        <v>0</v>
      </c>
      <c r="F8" s="9" t="s">
        <v>27</v>
      </c>
      <c r="G8"/>
      <c r="H8"/>
      <c r="L8" s="3"/>
    </row>
    <row r="9" spans="1:19" s="2" customFormat="1" ht="49.5" customHeight="1">
      <c r="A9" s="7" t="s">
        <v>67</v>
      </c>
      <c r="B9" s="7">
        <v>22.9</v>
      </c>
      <c r="C9" s="7" t="s">
        <v>20</v>
      </c>
      <c r="D9" s="7">
        <f>E9/B9</f>
        <v>0</v>
      </c>
      <c r="E9" s="14">
        <f>SUM(E10:E15)</f>
        <v>0</v>
      </c>
      <c r="F9" s="7"/>
      <c r="G9"/>
      <c r="H9"/>
      <c r="L9" s="3"/>
    </row>
    <row r="10" spans="1:19" s="2" customFormat="1" ht="31.5" customHeight="1">
      <c r="A10" s="15" t="s">
        <v>32</v>
      </c>
      <c r="B10" s="16">
        <v>19.239999999999998</v>
      </c>
      <c r="C10" s="9" t="s">
        <v>18</v>
      </c>
      <c r="D10" s="16"/>
      <c r="E10" s="6">
        <f>B10*D10</f>
        <v>0</v>
      </c>
      <c r="F10" s="9" t="s">
        <v>65</v>
      </c>
      <c r="G10"/>
      <c r="H10"/>
      <c r="L10" s="3"/>
    </row>
    <row r="11" spans="1:19" s="2" customFormat="1" ht="42.75" customHeight="1">
      <c r="A11" s="9" t="s">
        <v>15</v>
      </c>
      <c r="B11" s="16">
        <v>7.8</v>
      </c>
      <c r="C11" s="9" t="s">
        <v>18</v>
      </c>
      <c r="D11" s="16"/>
      <c r="E11" s="6">
        <f t="shared" ref="E11:E15" si="0">B11*D11</f>
        <v>0</v>
      </c>
      <c r="F11" s="9" t="s">
        <v>25</v>
      </c>
      <c r="G11"/>
      <c r="H11"/>
    </row>
    <row r="12" spans="1:19" s="2" customFormat="1" ht="43.2">
      <c r="A12" s="9" t="s">
        <v>40</v>
      </c>
      <c r="B12" s="16">
        <v>1879</v>
      </c>
      <c r="C12" s="9" t="s">
        <v>16</v>
      </c>
      <c r="D12" s="21"/>
      <c r="E12" s="6">
        <f t="shared" si="0"/>
        <v>0</v>
      </c>
      <c r="F12" s="9"/>
      <c r="G12"/>
      <c r="H12"/>
    </row>
    <row r="13" spans="1:19" s="2" customFormat="1">
      <c r="A13" s="9" t="s">
        <v>7</v>
      </c>
      <c r="B13" s="16">
        <v>1807</v>
      </c>
      <c r="C13" s="9" t="s">
        <v>31</v>
      </c>
      <c r="D13" s="9"/>
      <c r="E13" s="6">
        <f t="shared" si="0"/>
        <v>0</v>
      </c>
      <c r="F13" s="9" t="s">
        <v>66</v>
      </c>
      <c r="G13"/>
      <c r="H13"/>
    </row>
    <row r="14" spans="1:19" s="2" customFormat="1">
      <c r="A14" s="9" t="s">
        <v>8</v>
      </c>
      <c r="B14" s="16">
        <v>9</v>
      </c>
      <c r="C14" s="9" t="s">
        <v>19</v>
      </c>
      <c r="D14" s="9"/>
      <c r="E14" s="6">
        <f t="shared" si="0"/>
        <v>0</v>
      </c>
      <c r="F14" s="9" t="s">
        <v>21</v>
      </c>
      <c r="G14"/>
      <c r="H14"/>
    </row>
    <row r="15" spans="1:19" s="2" customFormat="1" ht="20.100000000000001" customHeight="1">
      <c r="A15" s="9" t="s">
        <v>5</v>
      </c>
      <c r="B15" s="16">
        <v>27</v>
      </c>
      <c r="C15" s="9" t="s">
        <v>6</v>
      </c>
      <c r="D15" s="9"/>
      <c r="E15" s="6">
        <f t="shared" si="0"/>
        <v>0</v>
      </c>
      <c r="F15" s="9"/>
      <c r="G15"/>
      <c r="H15"/>
    </row>
    <row r="16" spans="1:19" s="2" customFormat="1" ht="16.2">
      <c r="A16" s="7" t="s">
        <v>30</v>
      </c>
      <c r="B16" s="13">
        <v>14.36</v>
      </c>
      <c r="C16" s="7" t="s">
        <v>2</v>
      </c>
      <c r="D16" s="7">
        <f>E16/B16</f>
        <v>0</v>
      </c>
      <c r="E16" s="14">
        <f>SUM(E17:E21)</f>
        <v>0</v>
      </c>
      <c r="F16" s="7"/>
      <c r="G16"/>
      <c r="H16"/>
    </row>
    <row r="17" spans="1:8" s="2" customFormat="1" ht="16.2">
      <c r="A17" s="9" t="s">
        <v>15</v>
      </c>
      <c r="B17" s="16">
        <v>0.5</v>
      </c>
      <c r="C17" s="9" t="s">
        <v>18</v>
      </c>
      <c r="D17" s="6"/>
      <c r="E17" s="6">
        <f>B17*D17</f>
        <v>0</v>
      </c>
      <c r="F17" s="9"/>
      <c r="G17"/>
      <c r="H17"/>
    </row>
    <row r="18" spans="1:8" s="2" customFormat="1" ht="43.2">
      <c r="A18" s="9" t="s">
        <v>40</v>
      </c>
      <c r="B18" s="16">
        <v>50</v>
      </c>
      <c r="C18" s="9" t="s">
        <v>16</v>
      </c>
      <c r="D18" s="21"/>
      <c r="E18" s="6">
        <f t="shared" ref="E18:E21" si="1">B18*D18</f>
        <v>0</v>
      </c>
      <c r="F18" s="9"/>
      <c r="G18"/>
      <c r="H18"/>
    </row>
    <row r="19" spans="1:8" s="2" customFormat="1">
      <c r="A19" s="9" t="s">
        <v>7</v>
      </c>
      <c r="B19" s="16">
        <v>200</v>
      </c>
      <c r="C19" s="9" t="s">
        <v>31</v>
      </c>
      <c r="D19" s="9"/>
      <c r="E19" s="6">
        <f t="shared" si="1"/>
        <v>0</v>
      </c>
      <c r="F19" s="9"/>
      <c r="G19"/>
      <c r="H19"/>
    </row>
    <row r="20" spans="1:8" s="2" customFormat="1">
      <c r="A20" s="9" t="s">
        <v>8</v>
      </c>
      <c r="B20" s="9">
        <v>2</v>
      </c>
      <c r="C20" s="9" t="s">
        <v>6</v>
      </c>
      <c r="D20" s="9"/>
      <c r="E20" s="6">
        <f>B20*D20</f>
        <v>0</v>
      </c>
      <c r="F20" s="9"/>
      <c r="G20"/>
      <c r="H20"/>
    </row>
    <row r="21" spans="1:8" s="2" customFormat="1" ht="20.100000000000001" customHeight="1">
      <c r="A21" s="9" t="s">
        <v>5</v>
      </c>
      <c r="B21" s="9">
        <v>2</v>
      </c>
      <c r="C21" s="9" t="s">
        <v>6</v>
      </c>
      <c r="D21" s="9"/>
      <c r="E21" s="6">
        <f t="shared" si="1"/>
        <v>0</v>
      </c>
      <c r="F21" s="9"/>
      <c r="G21"/>
      <c r="H21"/>
    </row>
    <row r="22" spans="1:8" s="2" customFormat="1" ht="33" customHeight="1">
      <c r="A22" s="7" t="s">
        <v>51</v>
      </c>
      <c r="B22" s="13">
        <v>26.63</v>
      </c>
      <c r="C22" s="7" t="s">
        <v>1</v>
      </c>
      <c r="D22" s="7">
        <f>E22/B22</f>
        <v>0</v>
      </c>
      <c r="E22" s="14">
        <f>SUM(E23:E28)</f>
        <v>0</v>
      </c>
      <c r="F22" s="7"/>
      <c r="G22"/>
      <c r="H22"/>
    </row>
    <row r="23" spans="1:8" s="2" customFormat="1" ht="65.400000000000006" customHeight="1">
      <c r="A23" s="9" t="s">
        <v>48</v>
      </c>
      <c r="B23" s="16">
        <v>11793</v>
      </c>
      <c r="C23" s="9" t="s">
        <v>14</v>
      </c>
      <c r="D23" s="9"/>
      <c r="E23" s="6">
        <f>B23*D23</f>
        <v>0</v>
      </c>
      <c r="F23" s="9" t="s">
        <v>50</v>
      </c>
      <c r="G23"/>
      <c r="H23"/>
    </row>
    <row r="24" spans="1:8" s="2" customFormat="1" ht="20.100000000000001" customHeight="1">
      <c r="A24" s="9" t="s">
        <v>9</v>
      </c>
      <c r="B24" s="16">
        <v>3285</v>
      </c>
      <c r="C24" s="9" t="s">
        <v>31</v>
      </c>
      <c r="D24" s="9"/>
      <c r="E24" s="6"/>
      <c r="F24" s="9"/>
      <c r="G24"/>
      <c r="H24"/>
    </row>
    <row r="25" spans="1:8" s="2" customFormat="1" ht="20.100000000000001" customHeight="1">
      <c r="A25" s="9" t="s">
        <v>15</v>
      </c>
      <c r="B25" s="16">
        <v>7</v>
      </c>
      <c r="C25" s="9" t="s">
        <v>18</v>
      </c>
      <c r="D25" s="16"/>
      <c r="E25" s="6">
        <f t="shared" ref="E25:E28" si="2">B25*D25</f>
        <v>0</v>
      </c>
      <c r="F25" s="9"/>
      <c r="G25"/>
      <c r="H25"/>
    </row>
    <row r="26" spans="1:8" s="2" customFormat="1" ht="45" customHeight="1">
      <c r="A26" s="9" t="s">
        <v>40</v>
      </c>
      <c r="B26" s="16">
        <v>2550</v>
      </c>
      <c r="C26" s="9" t="s">
        <v>49</v>
      </c>
      <c r="D26" s="21"/>
      <c r="E26" s="6">
        <f t="shared" si="2"/>
        <v>0</v>
      </c>
      <c r="F26" s="9"/>
      <c r="G26"/>
      <c r="H26"/>
    </row>
    <row r="27" spans="1:8" s="2" customFormat="1">
      <c r="A27" s="9" t="s">
        <v>8</v>
      </c>
      <c r="B27" s="16">
        <v>13</v>
      </c>
      <c r="C27" s="9" t="s">
        <v>6</v>
      </c>
      <c r="D27" s="9"/>
      <c r="E27" s="6">
        <f t="shared" si="2"/>
        <v>0</v>
      </c>
      <c r="F27" s="9" t="s">
        <v>22</v>
      </c>
      <c r="G27"/>
      <c r="H27"/>
    </row>
    <row r="28" spans="1:8" s="2" customFormat="1" ht="20.100000000000001" customHeight="1">
      <c r="A28" s="9" t="s">
        <v>5</v>
      </c>
      <c r="B28" s="16">
        <v>26</v>
      </c>
      <c r="C28" s="9" t="s">
        <v>6</v>
      </c>
      <c r="D28" s="9"/>
      <c r="E28" s="6">
        <f t="shared" si="2"/>
        <v>0</v>
      </c>
      <c r="F28" s="9"/>
      <c r="G28"/>
      <c r="H28"/>
    </row>
    <row r="29" spans="1:8" s="2" customFormat="1" ht="33.75" customHeight="1">
      <c r="A29" s="7" t="s">
        <v>34</v>
      </c>
      <c r="B29" s="13">
        <f>12*4</f>
        <v>48</v>
      </c>
      <c r="C29" s="7" t="s">
        <v>10</v>
      </c>
      <c r="D29" s="7"/>
      <c r="E29" s="14">
        <f>E30</f>
        <v>0</v>
      </c>
      <c r="F29" s="7"/>
      <c r="G29"/>
      <c r="H29"/>
    </row>
    <row r="30" spans="1:8" s="2" customFormat="1" ht="28.8">
      <c r="A30" s="9" t="s">
        <v>35</v>
      </c>
      <c r="B30" s="16">
        <v>12</v>
      </c>
      <c r="C30" s="9" t="s">
        <v>14</v>
      </c>
      <c r="D30" s="16"/>
      <c r="E30" s="6">
        <f>B30*D30</f>
        <v>0</v>
      </c>
      <c r="F30" s="9"/>
      <c r="G30"/>
      <c r="H30"/>
    </row>
    <row r="31" spans="1:8" s="2" customFormat="1" ht="60.75" customHeight="1">
      <c r="A31" s="7" t="s">
        <v>36</v>
      </c>
      <c r="B31" s="7">
        <v>42</v>
      </c>
      <c r="C31" s="7" t="s">
        <v>2</v>
      </c>
      <c r="D31" s="7">
        <f>E31/B31</f>
        <v>0</v>
      </c>
      <c r="E31" s="14">
        <f>SUM(E32:E39)</f>
        <v>0</v>
      </c>
      <c r="F31" s="7"/>
      <c r="G31"/>
      <c r="H31"/>
    </row>
    <row r="32" spans="1:8" s="2" customFormat="1" ht="44.25" customHeight="1">
      <c r="A32" s="9" t="s">
        <v>37</v>
      </c>
      <c r="B32" s="16">
        <v>110</v>
      </c>
      <c r="C32" s="9" t="s">
        <v>14</v>
      </c>
      <c r="D32" s="9"/>
      <c r="E32" s="6">
        <f t="shared" ref="E32:E39" si="3">B32*D32</f>
        <v>0</v>
      </c>
      <c r="F32" s="9"/>
      <c r="G32"/>
      <c r="H32"/>
    </row>
    <row r="33" spans="1:8" s="2" customFormat="1" ht="34.799999999999997" customHeight="1">
      <c r="A33" s="9" t="s">
        <v>52</v>
      </c>
      <c r="B33" s="16">
        <v>42</v>
      </c>
      <c r="C33" s="9" t="s">
        <v>2</v>
      </c>
      <c r="D33" s="9"/>
      <c r="E33" s="6">
        <f t="shared" si="3"/>
        <v>0</v>
      </c>
      <c r="F33" s="9"/>
      <c r="G33"/>
      <c r="H33"/>
    </row>
    <row r="34" spans="1:8" s="2" customFormat="1" ht="28.8">
      <c r="A34" s="9" t="s">
        <v>26</v>
      </c>
      <c r="B34" s="16">
        <v>42</v>
      </c>
      <c r="C34" s="9" t="s">
        <v>2</v>
      </c>
      <c r="D34" s="16"/>
      <c r="E34" s="6">
        <f t="shared" si="3"/>
        <v>0</v>
      </c>
      <c r="F34" s="9"/>
      <c r="G34"/>
      <c r="H34"/>
    </row>
    <row r="35" spans="1:8" s="2" customFormat="1" ht="67.8" customHeight="1">
      <c r="A35" s="9" t="s">
        <v>60</v>
      </c>
      <c r="B35" s="16">
        <v>6</v>
      </c>
      <c r="C35" s="9" t="s">
        <v>10</v>
      </c>
      <c r="D35" s="16"/>
      <c r="E35" s="6">
        <f t="shared" si="3"/>
        <v>0</v>
      </c>
      <c r="F35" s="9"/>
      <c r="G35"/>
      <c r="H35"/>
    </row>
    <row r="36" spans="1:8" s="2" customFormat="1" ht="28.8">
      <c r="A36" s="9" t="s">
        <v>38</v>
      </c>
      <c r="B36" s="16">
        <v>6.5</v>
      </c>
      <c r="C36" s="9" t="s">
        <v>1</v>
      </c>
      <c r="D36" s="16"/>
      <c r="E36" s="6">
        <f t="shared" si="3"/>
        <v>0</v>
      </c>
      <c r="F36" s="9"/>
      <c r="G36"/>
      <c r="H36"/>
    </row>
    <row r="37" spans="1:8" s="2" customFormat="1">
      <c r="A37" s="9" t="s">
        <v>39</v>
      </c>
      <c r="B37" s="16">
        <v>21</v>
      </c>
      <c r="C37" s="9" t="s">
        <v>16</v>
      </c>
      <c r="D37" s="16"/>
      <c r="E37" s="6">
        <f t="shared" si="3"/>
        <v>0</v>
      </c>
      <c r="F37" s="9"/>
      <c r="G37"/>
      <c r="H37"/>
    </row>
    <row r="38" spans="1:8" s="2" customFormat="1" ht="28.8">
      <c r="A38" s="9" t="s">
        <v>64</v>
      </c>
      <c r="B38" s="16">
        <v>8</v>
      </c>
      <c r="C38" s="9" t="s">
        <v>14</v>
      </c>
      <c r="D38" s="16"/>
      <c r="E38" s="6">
        <f>B38*D38</f>
        <v>0</v>
      </c>
      <c r="F38" s="9"/>
      <c r="G38"/>
      <c r="H38"/>
    </row>
    <row r="39" spans="1:8" s="2" customFormat="1">
      <c r="A39" s="9" t="s">
        <v>29</v>
      </c>
      <c r="B39" s="16">
        <v>3</v>
      </c>
      <c r="C39" s="9" t="s">
        <v>6</v>
      </c>
      <c r="D39" s="9"/>
      <c r="E39" s="6">
        <f t="shared" si="3"/>
        <v>0</v>
      </c>
      <c r="F39" s="9"/>
      <c r="G39"/>
      <c r="H39"/>
    </row>
    <row r="40" spans="1:8" s="2" customFormat="1" ht="16.2">
      <c r="A40" s="7" t="s">
        <v>53</v>
      </c>
      <c r="B40" s="13"/>
      <c r="C40" s="7" t="s">
        <v>2</v>
      </c>
      <c r="D40" s="7"/>
      <c r="E40" s="14">
        <f>SUM(E41:E45)</f>
        <v>0</v>
      </c>
      <c r="F40" s="7"/>
      <c r="G40"/>
      <c r="H40"/>
    </row>
    <row r="41" spans="1:8" s="2" customFormat="1" ht="28.8">
      <c r="A41" s="9" t="s">
        <v>54</v>
      </c>
      <c r="B41" s="16">
        <f>2.25*2</f>
        <v>4.5</v>
      </c>
      <c r="C41" s="9" t="s">
        <v>2</v>
      </c>
      <c r="D41" s="9"/>
      <c r="E41" s="6">
        <f>B41*D41</f>
        <v>0</v>
      </c>
      <c r="F41" s="9"/>
      <c r="G41"/>
      <c r="H41"/>
    </row>
    <row r="42" spans="1:8" s="2" customFormat="1" ht="28.8">
      <c r="A42" s="9" t="s">
        <v>55</v>
      </c>
      <c r="B42" s="16">
        <v>0.81</v>
      </c>
      <c r="C42" s="9" t="s">
        <v>2</v>
      </c>
      <c r="D42" s="9"/>
      <c r="E42" s="6">
        <f t="shared" ref="E42:E45" si="4">B42*D42</f>
        <v>0</v>
      </c>
      <c r="F42" s="16"/>
      <c r="G42"/>
      <c r="H42"/>
    </row>
    <row r="43" spans="1:8" s="2" customFormat="1" ht="16.2">
      <c r="A43" s="9" t="s">
        <v>56</v>
      </c>
      <c r="B43" s="16">
        <f>1*2.2*2</f>
        <v>4.4000000000000004</v>
      </c>
      <c r="C43" s="9" t="s">
        <v>2</v>
      </c>
      <c r="D43" s="9"/>
      <c r="E43" s="6">
        <f t="shared" si="4"/>
        <v>0</v>
      </c>
      <c r="F43" s="9"/>
      <c r="G43"/>
      <c r="H43"/>
    </row>
    <row r="44" spans="1:8" s="2" customFormat="1" ht="146.4" customHeight="1">
      <c r="A44" s="9" t="s">
        <v>61</v>
      </c>
      <c r="B44" s="16">
        <f>1*2.2</f>
        <v>2.2000000000000002</v>
      </c>
      <c r="C44" s="9" t="s">
        <v>2</v>
      </c>
      <c r="D44" s="16"/>
      <c r="E44" s="6">
        <f t="shared" si="4"/>
        <v>0</v>
      </c>
      <c r="F44" s="9"/>
      <c r="G44"/>
      <c r="H44"/>
    </row>
    <row r="45" spans="1:8" s="2" customFormat="1" ht="20.100000000000001" customHeight="1">
      <c r="A45" s="15" t="s">
        <v>29</v>
      </c>
      <c r="B45" s="16">
        <v>2</v>
      </c>
      <c r="C45" s="9" t="s">
        <v>6</v>
      </c>
      <c r="D45" s="9"/>
      <c r="E45" s="6">
        <f t="shared" si="4"/>
        <v>0</v>
      </c>
      <c r="F45" s="9"/>
      <c r="G45"/>
      <c r="H45"/>
    </row>
    <row r="46" spans="1:8" s="2" customFormat="1" ht="57.6">
      <c r="A46" s="7" t="s">
        <v>57</v>
      </c>
      <c r="B46" s="13">
        <v>212.42500000000001</v>
      </c>
      <c r="C46" s="7" t="s">
        <v>2</v>
      </c>
      <c r="D46" s="7"/>
      <c r="E46" s="14">
        <f>SUM(E47:E52)</f>
        <v>0</v>
      </c>
      <c r="F46" s="7"/>
      <c r="G46"/>
      <c r="H46"/>
    </row>
    <row r="47" spans="1:8" s="2" customFormat="1" ht="20.100000000000001" customHeight="1">
      <c r="A47" s="9" t="s">
        <v>17</v>
      </c>
      <c r="B47" s="9">
        <v>11</v>
      </c>
      <c r="C47" s="9" t="s">
        <v>1</v>
      </c>
      <c r="D47" s="16"/>
      <c r="E47" s="6">
        <f>B47*D47</f>
        <v>0</v>
      </c>
      <c r="F47" s="9"/>
      <c r="G47"/>
      <c r="H47"/>
    </row>
    <row r="48" spans="1:8" s="2" customFormat="1" ht="72">
      <c r="A48" s="9" t="s">
        <v>58</v>
      </c>
      <c r="B48" s="16">
        <v>950</v>
      </c>
      <c r="C48" s="9" t="s">
        <v>49</v>
      </c>
      <c r="D48" s="16"/>
      <c r="E48" s="6">
        <f t="shared" ref="E48:E53" si="5">B48*D48</f>
        <v>0</v>
      </c>
      <c r="F48" s="9"/>
      <c r="G48"/>
      <c r="H48"/>
    </row>
    <row r="49" spans="1:9" s="2" customFormat="1">
      <c r="A49" s="15" t="s">
        <v>33</v>
      </c>
      <c r="B49" s="16">
        <v>57</v>
      </c>
      <c r="C49" s="9" t="s">
        <v>49</v>
      </c>
      <c r="D49" s="16"/>
      <c r="E49" s="6">
        <f t="shared" si="5"/>
        <v>0</v>
      </c>
      <c r="F49" s="9" t="s">
        <v>28</v>
      </c>
      <c r="G49"/>
      <c r="H49"/>
    </row>
    <row r="50" spans="1:9" s="2" customFormat="1">
      <c r="A50" s="9" t="s">
        <v>7</v>
      </c>
      <c r="B50" s="16">
        <v>4450</v>
      </c>
      <c r="C50" s="9" t="s">
        <v>31</v>
      </c>
      <c r="D50" s="9"/>
      <c r="E50" s="6">
        <f t="shared" si="5"/>
        <v>0</v>
      </c>
      <c r="F50" s="9" t="s">
        <v>23</v>
      </c>
      <c r="G50"/>
      <c r="H50"/>
    </row>
    <row r="51" spans="1:9" s="2" customFormat="1">
      <c r="A51" s="9" t="s">
        <v>8</v>
      </c>
      <c r="B51" s="16">
        <v>4</v>
      </c>
      <c r="C51" s="9" t="s">
        <v>6</v>
      </c>
      <c r="D51" s="9"/>
      <c r="E51" s="6">
        <f t="shared" si="5"/>
        <v>0</v>
      </c>
      <c r="F51" s="9" t="s">
        <v>24</v>
      </c>
      <c r="G51"/>
      <c r="H51"/>
    </row>
    <row r="52" spans="1:9" s="2" customFormat="1" ht="20.100000000000001" customHeight="1">
      <c r="A52" s="9" t="s">
        <v>5</v>
      </c>
      <c r="B52" s="16">
        <v>12</v>
      </c>
      <c r="C52" s="9" t="s">
        <v>6</v>
      </c>
      <c r="D52" s="9"/>
      <c r="E52" s="6">
        <f t="shared" si="5"/>
        <v>0</v>
      </c>
      <c r="F52" s="9"/>
      <c r="G52"/>
      <c r="H52"/>
    </row>
    <row r="53" spans="1:9" s="2" customFormat="1" ht="49.8" customHeight="1">
      <c r="A53" s="22" t="s">
        <v>69</v>
      </c>
      <c r="B53" s="22">
        <v>1</v>
      </c>
      <c r="C53" s="22" t="s">
        <v>3</v>
      </c>
      <c r="D53" s="22"/>
      <c r="E53" s="22">
        <f t="shared" si="5"/>
        <v>0</v>
      </c>
      <c r="F53" s="22"/>
      <c r="G53"/>
      <c r="H53"/>
    </row>
    <row r="54" spans="1:9" s="2" customFormat="1" ht="28.8">
      <c r="A54" s="7" t="s">
        <v>62</v>
      </c>
      <c r="B54" s="7"/>
      <c r="C54" s="7"/>
      <c r="D54" s="7"/>
      <c r="E54" s="14">
        <f>SUM(E55:E61)</f>
        <v>0</v>
      </c>
      <c r="F54" s="7"/>
      <c r="G54"/>
      <c r="H54"/>
    </row>
    <row r="55" spans="1:9" s="2" customFormat="1" ht="41.4">
      <c r="A55" s="8" t="s">
        <v>40</v>
      </c>
      <c r="B55" s="19">
        <v>2250</v>
      </c>
      <c r="C55" s="9" t="s">
        <v>49</v>
      </c>
      <c r="D55" s="9"/>
      <c r="E55" s="6">
        <f>B55*D55</f>
        <v>0</v>
      </c>
      <c r="F55" s="9"/>
      <c r="G55"/>
      <c r="H55"/>
    </row>
    <row r="56" spans="1:9" s="2" customFormat="1" ht="82.8">
      <c r="A56" s="8" t="s">
        <v>41</v>
      </c>
      <c r="B56" s="19">
        <v>2.4</v>
      </c>
      <c r="C56" s="9" t="s">
        <v>1</v>
      </c>
      <c r="D56" s="16"/>
      <c r="E56" s="6">
        <f t="shared" ref="E56:E57" si="6">D56*B56</f>
        <v>0</v>
      </c>
      <c r="F56" s="9"/>
      <c r="G56"/>
      <c r="H56"/>
    </row>
    <row r="57" spans="1:9" s="2" customFormat="1" ht="55.2">
      <c r="A57" s="8" t="s">
        <v>42</v>
      </c>
      <c r="B57" s="19">
        <v>4.7</v>
      </c>
      <c r="C57" s="9" t="s">
        <v>1</v>
      </c>
      <c r="D57" s="16"/>
      <c r="E57" s="6">
        <f t="shared" si="6"/>
        <v>0</v>
      </c>
      <c r="F57" s="9"/>
      <c r="G57"/>
      <c r="H57"/>
    </row>
    <row r="58" spans="1:9" s="2" customFormat="1">
      <c r="A58" s="8" t="s">
        <v>43</v>
      </c>
      <c r="B58" s="19">
        <v>29</v>
      </c>
      <c r="C58" s="10" t="s">
        <v>3</v>
      </c>
      <c r="D58" s="16"/>
      <c r="E58" s="6">
        <f>B58*D58</f>
        <v>0</v>
      </c>
      <c r="F58" s="9"/>
      <c r="G58"/>
      <c r="H58"/>
      <c r="I58" s="17"/>
    </row>
    <row r="59" spans="1:9" s="2" customFormat="1" ht="28.8">
      <c r="A59" s="8" t="s">
        <v>44</v>
      </c>
      <c r="B59" s="19">
        <v>34</v>
      </c>
      <c r="C59" s="10" t="s">
        <v>3</v>
      </c>
      <c r="D59" s="16"/>
      <c r="E59" s="6">
        <f t="shared" ref="E59:E61" si="7">B59*D59</f>
        <v>0</v>
      </c>
      <c r="F59" s="9" t="s">
        <v>68</v>
      </c>
      <c r="G59"/>
      <c r="H59"/>
      <c r="I59" s="17"/>
    </row>
    <row r="60" spans="1:9" s="2" customFormat="1">
      <c r="A60" s="8" t="s">
        <v>45</v>
      </c>
      <c r="B60" s="19">
        <v>18</v>
      </c>
      <c r="C60" s="10" t="s">
        <v>46</v>
      </c>
      <c r="D60" s="16"/>
      <c r="E60" s="6">
        <f t="shared" si="7"/>
        <v>0</v>
      </c>
      <c r="F60" s="9"/>
      <c r="G60"/>
      <c r="H60"/>
      <c r="I60" s="17"/>
    </row>
    <row r="61" spans="1:9" s="2" customFormat="1">
      <c r="A61" s="11" t="s">
        <v>59</v>
      </c>
      <c r="B61" s="20">
        <v>33</v>
      </c>
      <c r="C61" s="12" t="s">
        <v>47</v>
      </c>
      <c r="D61" s="16"/>
      <c r="E61" s="6">
        <f t="shared" si="7"/>
        <v>0</v>
      </c>
      <c r="F61" s="9"/>
      <c r="G61"/>
      <c r="H61"/>
      <c r="I61" s="18"/>
    </row>
    <row r="62" spans="1:9" s="2" customFormat="1" ht="20.100000000000001" customHeight="1">
      <c r="A62" s="37" t="s">
        <v>74</v>
      </c>
      <c r="B62" s="37"/>
      <c r="C62" s="37"/>
      <c r="D62" s="37"/>
      <c r="E62" s="25">
        <f>E54+E53+E46+E40+E31+E29+E22+E16+E9+E7+E5</f>
        <v>0</v>
      </c>
      <c r="F62" s="24"/>
      <c r="G62"/>
      <c r="H62"/>
    </row>
    <row r="63" spans="1:9" s="2" customFormat="1" ht="20.100000000000001" customHeight="1">
      <c r="A63" s="37" t="s">
        <v>75</v>
      </c>
      <c r="B63" s="37"/>
      <c r="C63" s="37"/>
      <c r="D63" s="37"/>
      <c r="E63" s="26"/>
      <c r="F63" s="27"/>
    </row>
    <row r="64" spans="1:9" s="2" customFormat="1" ht="20.100000000000001" customHeight="1">
      <c r="A64" s="35"/>
      <c r="B64" s="35"/>
      <c r="C64" s="35"/>
      <c r="D64" s="35"/>
      <c r="E64" s="35"/>
    </row>
    <row r="65" spans="1:14" s="2" customFormat="1" ht="20.100000000000001" customHeight="1">
      <c r="A65" s="35"/>
      <c r="B65" s="35"/>
      <c r="C65" s="35"/>
      <c r="D65" s="35"/>
      <c r="E65" s="35"/>
      <c r="F65" s="35"/>
    </row>
    <row r="66" spans="1:14" s="2" customFormat="1" ht="20.100000000000001" customHeight="1">
      <c r="A66" s="35"/>
      <c r="B66" s="35"/>
      <c r="C66" s="35"/>
      <c r="D66" s="35"/>
      <c r="E66" s="35"/>
    </row>
    <row r="67" spans="1:14">
      <c r="J67" s="2"/>
      <c r="K67" s="2"/>
      <c r="L67" s="2"/>
      <c r="M67" s="2"/>
      <c r="N67" s="2"/>
    </row>
    <row r="68" spans="1:14">
      <c r="N68" s="2"/>
    </row>
    <row r="69" spans="1:14">
      <c r="N69" s="2"/>
    </row>
    <row r="83" spans="12:12">
      <c r="L83" s="1"/>
    </row>
  </sheetData>
  <mergeCells count="13">
    <mergeCell ref="A65:F65"/>
    <mergeCell ref="A66:E66"/>
    <mergeCell ref="D3:D4"/>
    <mergeCell ref="E3:E4"/>
    <mergeCell ref="A62:D62"/>
    <mergeCell ref="A64:E64"/>
    <mergeCell ref="A63:D63"/>
    <mergeCell ref="A1:F1"/>
    <mergeCell ref="A3:A4"/>
    <mergeCell ref="F3:F4"/>
    <mergeCell ref="B3:B4"/>
    <mergeCell ref="C3:C4"/>
    <mergeCell ref="A2:E2"/>
  </mergeCells>
  <printOptions horizontalCentered="1"/>
  <pageMargins left="0" right="0" top="0" bottom="0" header="0.3" footer="0.3"/>
  <pageSetup paperSize="9" scale="88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for 30 sqm T-Shelter (2)</vt:lpstr>
      <vt:lpstr>'BOQ for 30 sqm T-Shelter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AKAH</dc:creator>
  <cp:lastModifiedBy>Amiri, Rafiullah</cp:lastModifiedBy>
  <cp:lastPrinted>2023-07-05T12:22:40Z</cp:lastPrinted>
  <dcterms:created xsi:type="dcterms:W3CDTF">2023-01-01T11:19:22Z</dcterms:created>
  <dcterms:modified xsi:type="dcterms:W3CDTF">2024-01-31T09:30:09Z</dcterms:modified>
</cp:coreProperties>
</file>